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O17"/>
  <c r="F17"/>
  <c r="P17"/>
  <c r="D17"/>
  <c r="R27"/>
  <c r="N27"/>
  <c r="E27"/>
  <c r="O27"/>
  <c r="F27"/>
  <c r="P27"/>
  <c r="D27"/>
  <c r="N37"/>
  <c r="E37"/>
  <c r="O37"/>
  <c r="F37"/>
  <c r="P37"/>
  <c r="D37"/>
  <c r="R22"/>
  <c r="N22"/>
  <c r="E22"/>
  <c r="O22"/>
  <c r="F22"/>
  <c r="P22"/>
  <c r="D22"/>
  <c r="R32"/>
  <c r="N32"/>
  <c r="E32"/>
  <c r="O32"/>
  <c r="F32"/>
  <c r="P32"/>
  <c r="H32"/>
  <c r="D32"/>
  <c r="G39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Q39"/>
  <c r="O39" l="1"/>
  <c r="E39"/>
  <c r="N39"/>
  <c r="H22"/>
  <c r="I21" s="1"/>
  <c r="S21" s="1"/>
  <c r="H17"/>
  <c r="I16" s="1"/>
  <c r="S16" s="1"/>
  <c r="R12"/>
  <c r="R39" s="1"/>
  <c r="N12"/>
  <c r="E12"/>
  <c r="D12"/>
  <c r="D39" s="1"/>
  <c r="O12"/>
  <c r="F12"/>
  <c r="F39" s="1"/>
  <c r="H12"/>
  <c r="P12"/>
  <c r="P39" s="1"/>
  <c r="I31"/>
  <c r="S31" s="1"/>
  <c r="H37"/>
  <c r="I36" s="1"/>
  <c r="S36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<sst xmlns="http://schemas.openxmlformats.org/spreadsheetml/2006/main" count="119" uniqueCount="80">
  <si>
    <t>Česká kuželkářská
asociace</t>
  </si>
  <si>
    <t>Zápis o utkání</t>
  </si>
  <si>
    <t xml:space="preserve">Kuželna:  </t>
  </si>
  <si>
    <t>TJ  Prostějov</t>
  </si>
  <si>
    <t>Datum:  </t>
  </si>
  <si>
    <t>22.2.2020</t>
  </si>
  <si>
    <t>Domácí</t>
  </si>
  <si>
    <t xml:space="preserve">TJ Prostějov </t>
  </si>
  <si>
    <t>Hosté</t>
  </si>
  <si>
    <t>TJ Spartak Přerov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</si>
  <si>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</si>
  <si>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</si>
  <si>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</si>
  <si>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</si>
  <si>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</si>
  <si>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</si>
  <si>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</si>
  <si>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</si>
  <si>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</si>
  <si>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</si>
  <si>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</si>
  <si>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Kovařík</t>
  </si>
  <si>
    <t>Krejčí</t>
  </si>
  <si>
    <t>Václav</t>
  </si>
  <si>
    <t>Jaroslav</t>
  </si>
  <si>
    <t>Rolenc</t>
  </si>
  <si>
    <t>Fabík</t>
  </si>
  <si>
    <t>Roman</t>
  </si>
  <si>
    <t>Jakub</t>
  </si>
  <si>
    <t>Zubalík</t>
  </si>
  <si>
    <t>Macháček</t>
  </si>
  <si>
    <t>Karel</t>
  </si>
  <si>
    <t>Zdeněk</t>
  </si>
  <si>
    <t>Pernica</t>
  </si>
  <si>
    <t>Venclík</t>
  </si>
  <si>
    <t>Jan</t>
  </si>
  <si>
    <t>Vojtěch</t>
  </si>
  <si>
    <t>Znojil</t>
  </si>
  <si>
    <t>Mánek</t>
  </si>
  <si>
    <t>Miroslav</t>
  </si>
  <si>
    <t>Vladimír</t>
  </si>
  <si>
    <t>Čapka</t>
  </si>
  <si>
    <t>Kanda</t>
  </si>
  <si>
    <t>Aleš</t>
  </si>
  <si>
    <t>Milan</t>
  </si>
  <si>
    <t>Celkový výkon družstva  </t>
  </si>
  <si>
    <t>Vedoucí družstva         Jméno:</t>
  </si>
  <si>
    <t>Aleš Čapka</t>
  </si>
  <si>
    <t>Bodový zisk</t>
  </si>
  <si>
    <t>Jaroslav Krejčí</t>
  </si>
  <si>
    <t>Podpis:</t>
  </si>
  <si>
    <t>Rozhodčí</t>
  </si>
  <si>
    <t>Jméno:</t>
  </si>
  <si>
    <t>Jurda Josef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</si>
  <si>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</si>
  <si>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</si>
  <si>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</si>
  <si>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</si>
  <si>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</si>
  <si>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</si>
  <si>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15:20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</si>
  <si>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</si>
  <si>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</si>
  <si>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</si>
  <si>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</si>
  <si>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</si>
  <si>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</si>
  <si>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</si>
  <si>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</si>
  <si>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</si>
  <si>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</si>
  <si>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Diviš Bronislav</t>
  </si>
  <si>
    <t>Rolenc Roman</t>
  </si>
  <si>
    <t>Trunečka Max</t>
  </si>
  <si>
    <t>Čapka Aleš</t>
  </si>
  <si>
    <t>Napomínání hráčů za nesportovní chování či vyloučení ze startu:</t>
  </si>
  <si>
    <t>Různé:</t>
  </si>
  <si>
    <t>Kovařík Václav reg.č. 22405 - 1. start náhradníka
Bronislav Diviš reg.č. 09446 - 2. start náhradníka
Max Trunečka reg.č. 24153 - 3. start náhradníka</t>
  </si>
  <si>
    <t xml:space="preserve">Datum a podpis rozhodčího:  </t>
  </si>
  <si>
    <t>22.2.2020 Jurda Josef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</si>
</sst>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45</v>
      </c>
      <c r="F8" s="12">
        <v>2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45</v>
      </c>
      <c r="P8" s="12">
        <v>0</v>
      </c>
      <c r="Q8" s="13">
        <f>IF(AND(ISBLANK(N8),ISBLANK(O8)),"",N8+O8)</f>
        <v>130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44</v>
      </c>
      <c r="F9" s="18">
        <v>3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32</v>
      </c>
      <c r="P9" s="18">
        <v>3</v>
      </c>
      <c r="Q9" s="19">
        <f>IF(AND(ISBLANK(N9),ISBLANK(O9)),"",N9+O9)</f>
        <v>117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34</v>
      </c>
      <c r="F10" s="18">
        <v>2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53</v>
      </c>
      <c r="P10" s="18">
        <v>2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43</v>
      </c>
      <c r="F11" s="23">
        <v>2</v>
      </c>
      <c r="G11" s="24">
        <f>IF(AND(ISBLANK(D11),ISBLANK(E11)),"",D11+E11)</f>
        <v>135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38</v>
      </c>
      <c r="P11" s="23">
        <v>2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22405</v>
      </c>
      <c r="B12" s="97"/>
      <c r="C12" s="26" t="s">
        <v>18</v>
      </c>
      <c r="D12" s="27">
        <f>IF(ISNUMBER($G12),SUM(D8:D11),"")</f>
        <v>379</v>
      </c>
      <c r="E12" s="28">
        <f>IF(ISNUMBER($G12),SUM(E8:E11),"")</f>
        <v>166</v>
      </c>
      <c r="F12" s="28">
        <f>IF(ISNUMBER($G12),SUM(F8:F11),"")</f>
        <v>9</v>
      </c>
      <c r="G12" s="29">
        <f>IF(SUM($G8:$G11)+SUM($Q8:$Q11)&gt;0,SUM(G8:G11),"")</f>
        <v>545</v>
      </c>
      <c r="H12" s="27">
        <f>IF(ISNUMBER($G12),SUM(H8:H11),"")</f>
        <v>3</v>
      </c>
      <c r="I12" s="99"/>
      <c r="K12" s="96">
        <v>7792</v>
      </c>
      <c r="L12" s="97"/>
      <c r="M12" s="26" t="s">
        <v>18</v>
      </c>
      <c r="N12" s="27">
        <f>IF(ISNUMBER($G12),SUM(N8:N11),"")</f>
        <v>359</v>
      </c>
      <c r="O12" s="28">
        <f>IF(ISNUMBER($G12),SUM(O8:O11),"")</f>
        <v>168</v>
      </c>
      <c r="P12" s="28">
        <f>IF(ISNUMBER($G12),SUM(P8:P11),"")</f>
        <v>7</v>
      </c>
      <c r="Q12" s="29">
        <f>IF(SUM($G8:$G11)+SUM($Q8:$Q11)&gt;0,SUM(Q8:Q11),"")</f>
        <v>527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73</v>
      </c>
      <c r="E13" s="12">
        <v>45</v>
      </c>
      <c r="F13" s="12">
        <v>1</v>
      </c>
      <c r="G13" s="13">
        <f>IF(AND(ISBLANK(D13),ISBLANK(E13)),"",D13+E13)</f>
        <v>118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53</v>
      </c>
      <c r="P13" s="12">
        <v>0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53</v>
      </c>
      <c r="F14" s="18">
        <v>2</v>
      </c>
      <c r="G14" s="19">
        <f>IF(AND(ISBLANK(D14),ISBLANK(E14)),"",D14+E14)</f>
        <v>147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93</v>
      </c>
      <c r="O14" s="18">
        <v>54</v>
      </c>
      <c r="P14" s="18">
        <v>1</v>
      </c>
      <c r="Q14" s="19">
        <f>IF(AND(ISBLANK(N14),ISBLANK(O14)),"",N14+O14)</f>
        <v>147</v>
      </c>
      <c r="R14" s="20">
        <f>IF(ISNUMBER($H14),1-$H14,"")</f>
        <v>0.5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53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80</v>
      </c>
      <c r="O15" s="18">
        <v>61</v>
      </c>
      <c r="P15" s="18">
        <v>0</v>
      </c>
      <c r="Q15" s="19">
        <f>IF(AND(ISBLANK(N15),ISBLANK(O15)),"",N15+O15)</f>
        <v>141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44</v>
      </c>
      <c r="F16" s="23">
        <v>4</v>
      </c>
      <c r="G16" s="24">
        <f>IF(AND(ISBLANK(D16),ISBLANK(E16)),"",D16+E16)</f>
        <v>140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41</v>
      </c>
      <c r="P16" s="23">
        <v>1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7080</v>
      </c>
      <c r="B17" s="97"/>
      <c r="C17" s="26" t="s">
        <v>18</v>
      </c>
      <c r="D17" s="27">
        <f>IF(ISNUMBER($G17),SUM(D13:D16),"")</f>
        <v>352</v>
      </c>
      <c r="E17" s="28">
        <f>IF(ISNUMBER($G17),SUM(E13:E16),"")</f>
        <v>195</v>
      </c>
      <c r="F17" s="28">
        <f>IF(ISNUMBER($G17),SUM(F13:F16),"")</f>
        <v>8</v>
      </c>
      <c r="G17" s="29">
        <f>IF(SUM($G13:$G16)+SUM($Q13:$Q16)&gt;0,SUM(G13:G16),"")</f>
        <v>547</v>
      </c>
      <c r="H17" s="27">
        <f>IF(ISNUMBER($G17),SUM(H13:H16),"")</f>
        <v>2.5</v>
      </c>
      <c r="I17" s="99"/>
      <c r="K17" s="96">
        <v>23318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209</v>
      </c>
      <c r="P17" s="28">
        <f>IF(ISNUMBER($G17),SUM(P13:P16),"")</f>
        <v>2</v>
      </c>
      <c r="Q17" s="29">
        <f>IF(SUM($G13:$G16)+SUM($Q13:$Q16)&gt;0,SUM(Q13:Q16),"")</f>
        <v>569</v>
      </c>
      <c r="R17" s="27">
        <f>IF(ISNUMBER($G17),SUM(R13:R16),"")</f>
        <v>1.5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79</v>
      </c>
      <c r="E18" s="12">
        <v>42</v>
      </c>
      <c r="F18" s="12">
        <v>0</v>
      </c>
      <c r="G18" s="13">
        <f>IF(AND(ISBLANK(D18),ISBLANK(E18)),"",D18+E18)</f>
        <v>121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84</v>
      </c>
      <c r="O18" s="12">
        <v>45</v>
      </c>
      <c r="P18" s="12">
        <v>2</v>
      </c>
      <c r="Q18" s="13">
        <f>IF(AND(ISBLANK(N18),ISBLANK(O18)),"",N18+O18)</f>
        <v>129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32</v>
      </c>
      <c r="F19" s="18">
        <v>1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44</v>
      </c>
      <c r="P19" s="18">
        <v>0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36</v>
      </c>
      <c r="F20" s="18">
        <v>3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43</v>
      </c>
      <c r="P20" s="18">
        <v>2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51</v>
      </c>
      <c r="F21" s="23">
        <v>1</v>
      </c>
      <c r="G21" s="24">
        <f>IF(AND(ISBLANK(D21),ISBLANK(E21)),"",D21+E21)</f>
        <v>134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27</v>
      </c>
      <c r="P21" s="23">
        <v>5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7685</v>
      </c>
      <c r="B22" s="97"/>
      <c r="C22" s="26" t="s">
        <v>18</v>
      </c>
      <c r="D22" s="27">
        <f>IF(ISNUMBER($G22),SUM(D18:D21),"")</f>
        <v>349</v>
      </c>
      <c r="E22" s="28">
        <f>IF(ISNUMBER($G22),SUM(E18:E21),"")</f>
        <v>161</v>
      </c>
      <c r="F22" s="28">
        <f>IF(ISNUMBER($G22),SUM(F18:F21),"")</f>
        <v>5</v>
      </c>
      <c r="G22" s="29">
        <f>IF(SUM($G18:$G21)+SUM($Q18:$Q21)&gt;0,SUM(G18:G21),"")</f>
        <v>510</v>
      </c>
      <c r="H22" s="27">
        <f>IF(ISNUMBER($G22),SUM(H18:H21),"")</f>
        <v>1</v>
      </c>
      <c r="I22" s="99"/>
      <c r="K22" s="96">
        <v>8117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159</v>
      </c>
      <c r="P22" s="28">
        <f>IF(ISNUMBER($G22),SUM(P18:P21),"")</f>
        <v>9</v>
      </c>
      <c r="Q22" s="29">
        <f>IF(SUM($G18:$G21)+SUM($Q18:$Q21)&gt;0,SUM(Q18:Q21),"")</f>
        <v>528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35</v>
      </c>
      <c r="F23" s="12">
        <v>0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95</v>
      </c>
      <c r="O23" s="12">
        <v>44</v>
      </c>
      <c r="P23" s="12">
        <v>2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61</v>
      </c>
      <c r="F24" s="18">
        <v>0</v>
      </c>
      <c r="G24" s="19">
        <f>IF(AND(ISBLANK(D24),ISBLANK(E24)),"",D24+E24)</f>
        <v>158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102</v>
      </c>
      <c r="O24" s="18">
        <v>54</v>
      </c>
      <c r="P24" s="18">
        <v>1</v>
      </c>
      <c r="Q24" s="19">
        <f>IF(AND(ISBLANK(N24),ISBLANK(O24)),"",N24+O24)</f>
        <v>156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53</v>
      </c>
      <c r="F25" s="18">
        <v>0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86</v>
      </c>
      <c r="O25" s="18">
        <v>36</v>
      </c>
      <c r="P25" s="18">
        <v>0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35</v>
      </c>
      <c r="F26" s="23">
        <v>2</v>
      </c>
      <c r="G26" s="24">
        <f>IF(AND(ISBLANK(D26),ISBLANK(E26)),"",D26+E26)</f>
        <v>128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99</v>
      </c>
      <c r="O26" s="23">
        <v>36</v>
      </c>
      <c r="P26" s="23">
        <v>4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18793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184</v>
      </c>
      <c r="F27" s="28">
        <f>IF(ISNUMBER($G27),SUM(F23:F26),"")</f>
        <v>2</v>
      </c>
      <c r="G27" s="29">
        <f>IF(SUM($G23:$G26)+SUM($Q23:$Q26)&gt;0,SUM(G23:G26),"")</f>
        <v>555</v>
      </c>
      <c r="H27" s="27">
        <f>IF(ISNUMBER($G27),SUM(H23:H26),"")</f>
        <v>2</v>
      </c>
      <c r="I27" s="99"/>
      <c r="K27" s="96">
        <v>6847</v>
      </c>
      <c r="L27" s="97"/>
      <c r="M27" s="26" t="s">
        <v>18</v>
      </c>
      <c r="N27" s="27">
        <f>IF(ISNUMBER($G27),SUM(N23:N26),"")</f>
        <v>382</v>
      </c>
      <c r="O27" s="28">
        <f>IF(ISNUMBER($G27),SUM(O23:O26),"")</f>
        <v>170</v>
      </c>
      <c r="P27" s="28">
        <f>IF(ISNUMBER($G27),SUM(P23:P26),"")</f>
        <v>7</v>
      </c>
      <c r="Q27" s="29">
        <f>IF(SUM($G23:$G26)+SUM($Q23:$Q26)&gt;0,SUM(Q23:Q26),"")</f>
        <v>552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82</v>
      </c>
      <c r="E28" s="12">
        <v>54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90</v>
      </c>
      <c r="O28" s="12">
        <v>45</v>
      </c>
      <c r="P28" s="12">
        <v>3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34</v>
      </c>
      <c r="F29" s="18">
        <v>1</v>
      </c>
      <c r="G29" s="19">
        <f>IF(AND(ISBLANK(D29),ISBLANK(E29)),"",D29+E29)</f>
        <v>138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44</v>
      </c>
      <c r="P29" s="18">
        <v>2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87</v>
      </c>
      <c r="E30" s="18">
        <v>44</v>
      </c>
      <c r="F30" s="18">
        <v>2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93</v>
      </c>
      <c r="O30" s="18">
        <v>44</v>
      </c>
      <c r="P30" s="18">
        <v>2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79</v>
      </c>
      <c r="F31" s="23">
        <v>0</v>
      </c>
      <c r="G31" s="24">
        <f>IF(AND(ISBLANK(D31),ISBLANK(E31)),"",D31+E31)</f>
        <v>180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106</v>
      </c>
      <c r="O31" s="23">
        <v>52</v>
      </c>
      <c r="P31" s="23">
        <v>3</v>
      </c>
      <c r="Q31" s="24">
        <f>IF(AND(ISBLANK(N31),ISBLANK(O31)),"",N31+O31)</f>
        <v>158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7198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211</v>
      </c>
      <c r="F32" s="28">
        <f>IF(ISNUMBER($G32),SUM(F28:F31),"")</f>
        <v>4</v>
      </c>
      <c r="G32" s="29">
        <f>IF(SUM($G28:$G31)+SUM($Q28:$Q31)&gt;0,SUM(G28:G31),"")</f>
        <v>585</v>
      </c>
      <c r="H32" s="27">
        <f>IF(ISNUMBER($G32),SUM(H28:H31),"")</f>
        <v>3</v>
      </c>
      <c r="I32" s="99"/>
      <c r="K32" s="96">
        <v>6846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185</v>
      </c>
      <c r="P32" s="28">
        <f>IF(ISNUMBER($G32),SUM(P28:P31),"")</f>
        <v>10</v>
      </c>
      <c r="Q32" s="29">
        <f>IF(SUM($G28:$G31)+SUM($Q28:$Q31)&gt;0,SUM(Q28:Q31),"")</f>
        <v>557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78</v>
      </c>
      <c r="E33" s="12">
        <v>42</v>
      </c>
      <c r="F33" s="12">
        <v>3</v>
      </c>
      <c r="G33" s="13">
        <f>IF(AND(ISBLANK(D33),ISBLANK(E33)),"",D33+E33)</f>
        <v>120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93</v>
      </c>
      <c r="O33" s="12">
        <v>44</v>
      </c>
      <c r="P33" s="12">
        <v>3</v>
      </c>
      <c r="Q33" s="13">
        <f>IF(AND(ISBLANK(N33),ISBLANK(O33)),"",N33+O33)</f>
        <v>137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35</v>
      </c>
      <c r="F34" s="18">
        <v>4</v>
      </c>
      <c r="G34" s="19">
        <f>IF(AND(ISBLANK(D34),ISBLANK(E34)),"",D34+E34)</f>
        <v>120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79</v>
      </c>
      <c r="O34" s="18">
        <v>44</v>
      </c>
      <c r="P34" s="18">
        <v>3</v>
      </c>
      <c r="Q34" s="19">
        <f>IF(AND(ISBLANK(N34),ISBLANK(O34)),"",N34+O34)</f>
        <v>123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96</v>
      </c>
      <c r="E35" s="18">
        <v>53</v>
      </c>
      <c r="F35" s="18">
        <v>3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94</v>
      </c>
      <c r="O35" s="18">
        <v>34</v>
      </c>
      <c r="P35" s="18">
        <v>1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54</v>
      </c>
      <c r="F36" s="23">
        <v>0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27</v>
      </c>
      <c r="P36" s="23">
        <v>5</v>
      </c>
      <c r="Q36" s="24">
        <f>IF(AND(ISBLANK(N36),ISBLANK(O36)),"",N36+O36)</f>
        <v>119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10607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184</v>
      </c>
      <c r="F37" s="28">
        <f>IF(ISNUMBER($G37),SUM(F33:F36),"")</f>
        <v>10</v>
      </c>
      <c r="G37" s="29">
        <f>IF(SUM($G33:$G36)+SUM($Q33:$Q36)&gt;0,SUM(G33:G36),"")</f>
        <v>541</v>
      </c>
      <c r="H37" s="27">
        <f>IF(ISNUMBER($G37),SUM(H33:H36),"")</f>
        <v>2</v>
      </c>
      <c r="I37" s="99"/>
      <c r="K37" s="96">
        <v>6830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149</v>
      </c>
      <c r="P37" s="28">
        <f>IF(ISNUMBER($G37),SUM(P33:P36),"")</f>
        <v>12</v>
      </c>
      <c r="Q37" s="29">
        <f>IF(SUM($G33:$G36)+SUM($Q33:$Q36)&gt;0,SUM(Q33:Q36),"")</f>
        <v>507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2182</v>
      </c>
      <c r="E39" s="34">
        <f>IF(ISNUMBER($G39),SUM(E12,E17,E22,E27,E32,E37),"")</f>
        <v>1101</v>
      </c>
      <c r="F39" s="34">
        <f>IF(ISNUMBER($G39),SUM(F12,F17,F22,F27,F32,F37),"")</f>
        <v>38</v>
      </c>
      <c r="G39" s="35">
        <f>IF(SUM($G$8:$G$37)+SUM($Q$8:$Q$37)&gt;0,SUM(G12,G17,G22,G27,G32,G37),"")</f>
        <v>3283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2200</v>
      </c>
      <c r="O39" s="34">
        <f>IF(ISNUMBER($G39),SUM(O12,O17,O22,O27,O32,O37),"")</f>
        <v>1040</v>
      </c>
      <c r="P39" s="34">
        <f>IF(ISNUMBER($G39),SUM(P12,P17,P22,P27,P32,P37),"")</f>
        <v>47</v>
      </c>
      <c r="Q39" s="35">
        <f>IF(SUM($G$8:$G$37)+SUM($Q$8:$Q$37)&gt;0,SUM(Q12,Q17,Q22,Q27,Q32,Q37),"")</f>
        <v>3240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46</v>
      </c>
      <c r="C41" s="76" t="s">
        <v>47</v>
      </c>
      <c r="D41" s="76"/>
      <c r="E41" s="76"/>
      <c r="G41" s="85" t="s">
        <v>48</v>
      </c>
      <c r="H41" s="85"/>
      <c r="I41" s="39">
        <f>IF(ISNUMBER(I$39),SUM(I11,I16,I21,I26,I31,I36,I39),"")</f>
        <v>7</v>
      </c>
      <c r="K41" s="38"/>
      <c r="L41" s="42" t="s">
        <v>46</v>
      </c>
      <c r="M41" s="76" t="s">
        <v>49</v>
      </c>
      <c r="N41" s="76"/>
      <c r="O41" s="76"/>
      <c r="Q41" s="85" t="s">
        <v>48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50</v>
      </c>
      <c r="C42" s="77"/>
      <c r="D42" s="77"/>
      <c r="E42" s="77"/>
      <c r="G42" s="41"/>
      <c r="H42" s="41"/>
      <c r="I42" s="41"/>
      <c r="K42" s="38"/>
      <c r="L42" s="42" t="s">
        <v>50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51</v>
      </c>
      <c r="B43" s="42" t="s">
        <v>52</v>
      </c>
      <c r="C43" s="73" t="s">
        <v>53</v>
      </c>
      <c r="D43" s="73"/>
      <c r="E43" s="73"/>
      <c r="F43" s="73"/>
      <c r="G43" s="73"/>
      <c r="H43" s="73"/>
      <c r="I43" s="42"/>
      <c r="J43" s="42"/>
      <c r="K43" s="42" t="s">
        <v>54</v>
      </c>
      <c r="L43" s="73" t="s">
        <v>55</v>
      </c>
      <c r="M43" s="73"/>
      <c r="O43" s="42" t="s">
        <v>50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Prostějov  – TJ Spartak Přerov ˝B˝</v>
      </c>
    </row>
    <row r="46" spans="1:19" ht="20.100000000000001" customHeight="1">
      <c r="B46" s="2" t="s">
        <v>56</v>
      </c>
      <c r="C46" s="75" t="s">
        <v>57</v>
      </c>
      <c r="D46" s="75"/>
      <c r="I46" s="2" t="s">
        <v>58</v>
      </c>
      <c r="J46" s="75">
        <v>20</v>
      </c>
      <c r="K46" s="75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28</v>
      </c>
      <c r="K47" s="87"/>
      <c r="P47" s="2" t="s">
        <v>62</v>
      </c>
      <c r="Q47" s="86" t="s">
        <v>63</v>
      </c>
      <c r="R47" s="86"/>
      <c r="S47" s="86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66</v>
      </c>
      <c r="C55" s="46"/>
      <c r="D55" s="47"/>
      <c r="E55" s="59" t="s">
        <v>67</v>
      </c>
      <c r="F55" s="46"/>
      <c r="G55" s="46"/>
      <c r="H55" s="46"/>
      <c r="I55" s="47"/>
      <c r="J55" s="44"/>
      <c r="K55" s="54"/>
      <c r="L55" s="59" t="s">
        <v>66</v>
      </c>
      <c r="M55" s="46"/>
      <c r="N55" s="47"/>
      <c r="O55" s="59" t="s">
        <v>67</v>
      </c>
      <c r="P55" s="46"/>
      <c r="Q55" s="46"/>
      <c r="R55" s="46"/>
      <c r="S55" s="57"/>
    </row>
    <row r="56" spans="1:19" ht="21" customHeight="1">
      <c r="A56" s="53" t="s">
        <v>68</v>
      </c>
      <c r="B56" s="48" t="s">
        <v>69</v>
      </c>
      <c r="C56" s="49"/>
      <c r="D56" s="50" t="s">
        <v>70</v>
      </c>
      <c r="E56" s="48" t="s">
        <v>69</v>
      </c>
      <c r="F56" s="51"/>
      <c r="G56" s="51"/>
      <c r="H56" s="55"/>
      <c r="I56" s="50" t="s">
        <v>70</v>
      </c>
      <c r="J56" s="44"/>
      <c r="K56" s="56" t="s">
        <v>68</v>
      </c>
      <c r="L56" s="48" t="s">
        <v>69</v>
      </c>
      <c r="M56" s="49"/>
      <c r="N56" s="50" t="s">
        <v>70</v>
      </c>
      <c r="O56" s="48" t="s">
        <v>69</v>
      </c>
      <c r="P56" s="51"/>
      <c r="Q56" s="51"/>
      <c r="R56" s="55"/>
      <c r="S56" s="58" t="s">
        <v>70</v>
      </c>
    </row>
    <row r="57" spans="1:19" ht="21" customHeight="1">
      <c r="A57" s="67">
        <v>42</v>
      </c>
      <c r="B57" s="71" t="s">
        <v>71</v>
      </c>
      <c r="C57" s="72"/>
      <c r="D57" s="68">
        <v>9446</v>
      </c>
      <c r="E57" s="71" t="s">
        <v>72</v>
      </c>
      <c r="F57" s="74"/>
      <c r="G57" s="74"/>
      <c r="H57" s="72"/>
      <c r="I57" s="68">
        <v>7080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>
        <v>52</v>
      </c>
      <c r="B58" s="71" t="s">
        <v>73</v>
      </c>
      <c r="C58" s="72"/>
      <c r="D58" s="68">
        <v>24153</v>
      </c>
      <c r="E58" s="71" t="s">
        <v>74</v>
      </c>
      <c r="F58" s="74"/>
      <c r="G58" s="74"/>
      <c r="H58" s="72"/>
      <c r="I58" s="68">
        <v>10607</v>
      </c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77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78</v>
      </c>
      <c r="C66" s="78" t="s">
        <v>79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2020-02-22T14:52:37Z</dcterms:modified>
</cp:coreProperties>
</file>